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ЦЕНТР РАЗМЕЩЕНИЯ ЗАКАЗОВ\АВТОДОР ЗАКУПКИ\Бабаева И.Ю\СМР шпунтовое ограждение\Проект договора шпунт пер. Тихий\"/>
    </mc:Choice>
  </mc:AlternateContent>
  <bookViews>
    <workbookView xWindow="0" yWindow="0" windowWidth="13425" windowHeight="11085"/>
  </bookViews>
  <sheets>
    <sheet name="ОШ7 новое" sheetId="3" r:id="rId1"/>
  </sheets>
  <definedNames>
    <definedName name="_xlnm.Print_Titles" localSheetId="0">'ОШ7 новое'!#REF!</definedName>
    <definedName name="_xlnm.Print_Area" localSheetId="0">'ОШ7 новое'!$A$1:$F$31</definedName>
  </definedNames>
  <calcPr calcId="152511"/>
</workbook>
</file>

<file path=xl/calcChain.xml><?xml version="1.0" encoding="utf-8"?>
<calcChain xmlns="http://schemas.openxmlformats.org/spreadsheetml/2006/main">
  <c r="D12" i="3" l="1"/>
  <c r="D10" i="3"/>
  <c r="D11" i="3"/>
  <c r="D9" i="3"/>
  <c r="D21" i="3"/>
  <c r="D20" i="3"/>
</calcChain>
</file>

<file path=xl/sharedStrings.xml><?xml version="1.0" encoding="utf-8"?>
<sst xmlns="http://schemas.openxmlformats.org/spreadsheetml/2006/main" count="48" uniqueCount="38">
  <si>
    <t>к Договору №_________ от "______"__________________ 2025 г.</t>
  </si>
  <si>
    <t>№ п/п</t>
  </si>
  <si>
    <t>Наименование работ</t>
  </si>
  <si>
    <t>Ед. изм.</t>
  </si>
  <si>
    <t>Объем</t>
  </si>
  <si>
    <t>м3</t>
  </si>
  <si>
    <t>Разработка грунта при помощи экскаватора с погрузкой (Плотность грунта 1,20 т/м³)</t>
  </si>
  <si>
    <t>п.м.</t>
  </si>
  <si>
    <t>Изготовление, транспортировка, монтаж металлоконструкций крепления шпунтового ограждения из стали С245, С345 (металлоконструкции индивидуального проектирования) с учетом 1 % на сварные швы</t>
  </si>
  <si>
    <t>т</t>
  </si>
  <si>
    <t>Демонтаж металлоконструкций крепления шпунтового ограждения из стали С245, С345</t>
  </si>
  <si>
    <t>Изготовление, транспортировка, монтаж анкерных тяжей Dywidag Ø32мм из стали класса St. 835/1030</t>
  </si>
  <si>
    <t>м</t>
  </si>
  <si>
    <t>Демонтаж анкерных тяжей Dywidag Ø32мм из стали класса St. 835/1030</t>
  </si>
  <si>
    <t>Планировка технологической площадки с помощью бульдозера. Грунт 2 группы</t>
  </si>
  <si>
    <t>м2</t>
  </si>
  <si>
    <t>Забирка доской прогала в шпунтовом ограждении - Доска 150х100 мм</t>
  </si>
  <si>
    <r>
      <rPr>
        <sz val="14"/>
        <rFont val="Times New Roman"/>
        <charset val="204"/>
      </rPr>
      <t xml:space="preserve">Лидерное бурение шнеком 500 мм скважин </t>
    </r>
    <r>
      <rPr>
        <b/>
        <sz val="14"/>
        <rFont val="Times New Roman"/>
        <charset val="204"/>
      </rPr>
      <t>в количестве 114 шт</t>
    </r>
    <r>
      <rPr>
        <sz val="14"/>
        <rFont val="Times New Roman"/>
        <charset val="204"/>
      </rPr>
      <t xml:space="preserve"> длиной 15м в грунтах 2 группы с погрузкой эскаватором в автосамосвалы. Удельный вес грунта 1,9 т/м3</t>
    </r>
  </si>
  <si>
    <r>
      <rPr>
        <sz val="14"/>
        <rFont val="Times New Roman"/>
        <charset val="204"/>
      </rPr>
      <t xml:space="preserve">Обратная засыпка грунта группы 2 при помощи экскаватора. Плотность грунта 1,9 т/м3 </t>
    </r>
    <r>
      <rPr>
        <b/>
        <sz val="14"/>
        <rFont val="Times New Roman"/>
        <charset val="204"/>
      </rPr>
      <t>(местный грунт)</t>
    </r>
  </si>
  <si>
    <t xml:space="preserve">Итого </t>
  </si>
  <si>
    <t>НДС 20%</t>
  </si>
  <si>
    <t>Итого с НДС 20%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</si>
  <si>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</si>
  <si>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</si>
  <si>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Разборка технологической площадки из песка с транспортировкой</t>
  </si>
  <si>
    <r>
      <t xml:space="preserve">Отсыпка основания технологической площадки </t>
    </r>
    <r>
      <rPr>
        <b/>
        <sz val="14"/>
        <rFont val="Times New Roman"/>
        <family val="1"/>
        <charset val="204"/>
      </rPr>
      <t>песком</t>
    </r>
    <r>
      <rPr>
        <sz val="14"/>
        <rFont val="Times New Roman"/>
        <charset val="204"/>
      </rPr>
      <t xml:space="preserve"> средней крупности с уплотнением виброкатками (Купл=0,95)</t>
    </r>
  </si>
  <si>
    <r>
      <rPr>
        <b/>
        <sz val="14"/>
        <rFont val="Times New Roman"/>
        <charset val="204"/>
      </rPr>
      <t>Стыкование шпунтовых свай</t>
    </r>
    <r>
      <rPr>
        <sz val="14"/>
        <rFont val="Times New Roman"/>
        <charset val="204"/>
      </rPr>
      <t xml:space="preserve"> и вибропогружение с земли шпунта Ларсен Л5-УМ в грунты 2 группы </t>
    </r>
    <r>
      <rPr>
        <b/>
        <sz val="14"/>
        <rFont val="Times New Roman"/>
        <charset val="204"/>
      </rPr>
      <t>длиной до 16,0 м на глубину до 15,5 м</t>
    </r>
    <r>
      <rPr>
        <sz val="14"/>
        <rFont val="Times New Roman"/>
        <charset val="204"/>
      </rPr>
      <t xml:space="preserve"> в количестве </t>
    </r>
    <r>
      <rPr>
        <b/>
        <sz val="14"/>
        <rFont val="Times New Roman"/>
        <family val="1"/>
        <charset val="204"/>
      </rPr>
      <t>43 шт</t>
    </r>
  </si>
  <si>
    <r>
      <t xml:space="preserve">Извлечение шпунта Ларсен Л5-УМ длиной до 16,0 м в количестве </t>
    </r>
    <r>
      <rPr>
        <b/>
        <sz val="14"/>
        <rFont val="Times New Roman"/>
        <family val="1"/>
        <charset val="204"/>
      </rPr>
      <t>43 шт</t>
    </r>
  </si>
  <si>
    <r>
      <t xml:space="preserve">Вибропогружение с земли шпунта Ларсен Л5-УМ в грунты 2 группы длиной до 12,0 м на глубину до 11,5 м в количестве </t>
    </r>
    <r>
      <rPr>
        <b/>
        <sz val="14"/>
        <rFont val="Times New Roman"/>
        <family val="1"/>
        <charset val="204"/>
      </rPr>
      <t>94 шт</t>
    </r>
  </si>
  <si>
    <r>
      <t xml:space="preserve">Извлечение шпунта Ларсен Л5-УМ длиной до 12,0 м в количестве </t>
    </r>
    <r>
      <rPr>
        <b/>
        <sz val="14"/>
        <rFont val="Times New Roman"/>
        <family val="1"/>
        <charset val="204"/>
      </rPr>
      <t>94 шт</t>
    </r>
  </si>
  <si>
    <t>ВЕДОМОСТЬ ОБЪЕМОВ И СТОИМОСТИ РАБОТ</t>
  </si>
  <si>
    <t xml:space="preserve">на выполнение комплекса строительно-монтажных работ по устройству шпунтового ограждения технологической площадки у пер. Тихий мостового перехода через р. Кудепста на объекте: Автомобильная дорога «Обход Адлера» Этап 4. Основной этап строительства» </t>
  </si>
  <si>
    <t>Приложение № 1</t>
  </si>
  <si>
    <t>*Цена за ед., руб., без НДС**</t>
  </si>
  <si>
    <t>Всего стоимость, без НДС руб.**</t>
  </si>
  <si>
    <t>** Столбцы 5,6 заполняются при заключении Договора</t>
  </si>
  <si>
    <t>Подписи сторон:</t>
  </si>
  <si>
    <t>* 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</si>
</sst>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\.##0.00_-;\-* #\.##0.00_-;_-* &quot;-&quot;??_-;_-@_-"/>
    <numFmt numFmtId="165" formatCode="_-* #\ ##0.00_-;\-* #\ ##0.00_-;_-* &quot;-&quot;??_-;_-@_-"/>
    <numFmt numFmtId="166" formatCode="_-* #\ ##0.00\ _₽_-;\-* #\ ##0.00\ _₽_-;_-* &quot;-&quot;??\ _₽_-;_-@_-"/>
    <numFmt numFmtId="167" formatCode="#\ ##0.00"/>
    <numFmt numFmtId="168" formatCode="#\ ##0.00\ _₽"/>
    <numFmt numFmtId="169" formatCode="#,##0.00_ ;\-#,##0.00\ "/>
    <numFmt numFmtId="170" formatCode="0.00_ ;\-0.00\ "/>
    <numFmt numFmtId="171" formatCode="#,##0.00\ _₽"/>
  </numFmts>
  <fonts count="19">
    <font>
      <sz val="11"/>
      <color theme="1"/>
      <name val="Calibri"/>
      <charset val="134"/>
      <scheme val="minor"/>
    </font>
    <font>
      <sz val="14"/>
      <color rgb="FFFF0000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color theme="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1"/>
      <color theme="1"/>
      <name val="Calibri"/>
      <charset val="134"/>
      <scheme val="minor"/>
    </font>
    <font>
      <sz val="11"/>
      <color rgb="FF000000"/>
      <name val="Calibri"/>
      <charset val="204"/>
    </font>
    <font>
      <sz val="11"/>
      <color theme="1"/>
      <name val="Calibri"/>
      <charset val="204"/>
      <scheme val="minor"/>
    </font>
    <font>
      <sz val="10"/>
      <name val="Times New Roman Cyr"/>
      <charset val="204"/>
    </font>
    <font>
      <sz val="10"/>
      <name val="Arial"/>
      <charset val="204"/>
    </font>
    <font>
      <sz val="10"/>
      <name val="Arial Cyr"/>
      <charset val="204"/>
    </font>
    <font>
      <sz val="12"/>
      <color theme="1"/>
      <name val="ISOCPEUR"/>
      <charset val="204"/>
    </font>
    <font>
      <sz val="8"/>
      <name val="Verdana"/>
      <charset val="204"/>
    </font>
    <font>
      <sz val="10"/>
      <name val="Arial"/>
      <charset val="134"/>
    </font>
    <font>
      <sz val="12"/>
      <color indexed="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89">
    <xf numFmtId="0" fontId="0" fillId="0" borderId="0"/>
    <xf numFmtId="164" fontId="7" fillId="0" borderId="0" applyFont="0" applyFill="0" applyBorder="0" applyAlignment="0" applyProtection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ont="0" applyFill="0" applyBorder="0" applyAlignment="0" applyProtection="0">
      <alignment vertical="top"/>
    </xf>
    <xf numFmtId="0" fontId="15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6" fillId="0" borderId="0">
      <alignment horizontal="left" vertical="top" wrapText="1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32" applyFont="1" applyAlignment="1">
      <alignment vertical="center"/>
    </xf>
    <xf numFmtId="0" fontId="2" fillId="0" borderId="0" xfId="32" applyFont="1" applyAlignment="1">
      <alignment vertical="center"/>
    </xf>
    <xf numFmtId="0" fontId="2" fillId="0" borderId="0" xfId="32" applyFont="1" applyAlignment="1">
      <alignment horizontal="center" vertical="center"/>
    </xf>
    <xf numFmtId="0" fontId="3" fillId="0" borderId="0" xfId="32" applyFont="1" applyAlignment="1">
      <alignment horizontal="right" vertical="center"/>
    </xf>
    <xf numFmtId="1" fontId="5" fillId="0" borderId="1" xfId="32" applyNumberFormat="1" applyFont="1" applyBorder="1" applyAlignment="1">
      <alignment horizontal="center" vertical="center" wrapText="1"/>
    </xf>
    <xf numFmtId="1" fontId="5" fillId="0" borderId="1" xfId="32" applyNumberFormat="1" applyFont="1" applyBorder="1" applyAlignment="1">
      <alignment horizontal="center" vertical="center"/>
    </xf>
    <xf numFmtId="0" fontId="2" fillId="0" borderId="1" xfId="32" applyFont="1" applyBorder="1" applyAlignment="1">
      <alignment horizontal="center" vertical="center"/>
    </xf>
    <xf numFmtId="0" fontId="2" fillId="0" borderId="1" xfId="32" applyFont="1" applyBorder="1" applyAlignment="1">
      <alignment horizontal="left" vertical="center" wrapText="1"/>
    </xf>
    <xf numFmtId="167" fontId="2" fillId="0" borderId="1" xfId="32" applyNumberFormat="1" applyFont="1" applyBorder="1" applyAlignment="1">
      <alignment horizontal="center" vertical="center"/>
    </xf>
    <xf numFmtId="168" fontId="2" fillId="0" borderId="1" xfId="32" applyNumberFormat="1" applyFont="1" applyBorder="1" applyAlignment="1">
      <alignment horizontal="center" vertical="center"/>
    </xf>
    <xf numFmtId="0" fontId="2" fillId="0" borderId="1" xfId="32" applyFont="1" applyBorder="1" applyAlignment="1">
      <alignment horizontal="left" vertical="center"/>
    </xf>
    <xf numFmtId="0" fontId="2" fillId="0" borderId="0" xfId="32" applyFont="1" applyAlignment="1">
      <alignment vertical="center" wrapText="1"/>
    </xf>
    <xf numFmtId="0" fontId="6" fillId="0" borderId="0" xfId="151" applyFont="1" applyAlignment="1">
      <alignment vertical="center" wrapText="1"/>
    </xf>
    <xf numFmtId="165" fontId="6" fillId="0" borderId="0" xfId="280" applyFont="1" applyFill="1" applyAlignment="1">
      <alignment vertical="top" wrapText="1"/>
    </xf>
    <xf numFmtId="169" fontId="2" fillId="0" borderId="0" xfId="1" applyNumberFormat="1" applyFont="1" applyAlignment="1">
      <alignment vertical="center"/>
    </xf>
    <xf numFmtId="170" fontId="2" fillId="0" borderId="0" xfId="1" applyNumberFormat="1" applyFont="1" applyAlignment="1">
      <alignment vertical="center"/>
    </xf>
    <xf numFmtId="0" fontId="17" fillId="0" borderId="1" xfId="32" applyFont="1" applyBorder="1" applyAlignment="1">
      <alignment horizontal="left" vertical="center" wrapText="1"/>
    </xf>
    <xf numFmtId="0" fontId="17" fillId="0" borderId="1" xfId="32" applyFont="1" applyBorder="1" applyAlignment="1">
      <alignment horizontal="center" vertical="center"/>
    </xf>
    <xf numFmtId="0" fontId="17" fillId="0" borderId="0" xfId="32" applyFont="1" applyAlignment="1">
      <alignment vertical="center"/>
    </xf>
    <xf numFmtId="168" fontId="2" fillId="0" borderId="1" xfId="32" applyNumberFormat="1" applyFont="1" applyBorder="1" applyAlignment="1">
      <alignment vertical="center"/>
    </xf>
    <xf numFmtId="171" fontId="2" fillId="0" borderId="1" xfId="32" applyNumberFormat="1" applyFont="1" applyBorder="1" applyAlignment="1">
      <alignment vertical="center"/>
    </xf>
    <xf numFmtId="171" fontId="6" fillId="0" borderId="1" xfId="32" applyNumberFormat="1" applyFont="1" applyBorder="1" applyAlignment="1">
      <alignment vertical="center"/>
    </xf>
    <xf numFmtId="0" fontId="4" fillId="0" borderId="0" xfId="32" applyFont="1" applyAlignment="1">
      <alignment horizontal="center" vertical="center" wrapText="1"/>
    </xf>
    <xf numFmtId="0" fontId="6" fillId="0" borderId="0" xfId="151" applyFont="1" applyAlignment="1">
      <alignment horizontal="center" vertical="center" wrapText="1"/>
    </xf>
    <xf numFmtId="49" fontId="6" fillId="0" borderId="0" xfId="151" applyNumberFormat="1" applyFont="1" applyAlignment="1">
      <alignment horizontal="left" vertical="top" wrapText="1"/>
    </xf>
    <xf numFmtId="0" fontId="6" fillId="0" borderId="0" xfId="151" applyFont="1" applyAlignment="1">
      <alignment horizontal="left" vertical="top" wrapText="1"/>
    </xf>
    <xf numFmtId="0" fontId="6" fillId="0" borderId="1" xfId="32" applyFont="1" applyBorder="1" applyAlignment="1">
      <alignment horizontal="right" vertical="center"/>
    </xf>
    <xf numFmtId="0" fontId="3" fillId="0" borderId="0" xfId="32" applyFont="1" applyAlignment="1">
      <alignment horizontal="left" vertical="center" wrapText="1"/>
    </xf>
  </cellXfs>
  <cellStyles count="389">
    <cellStyle name="Обычный" xfId="0" builtinId="0"/>
    <cellStyle name="Обычный 10" xfId="2"/>
    <cellStyle name="Обычный 11" xfId="3"/>
    <cellStyle name="Обычный 11 2" xfId="4"/>
    <cellStyle name="Обычный 11 3" xfId="5"/>
    <cellStyle name="Обычный 12" xfId="6"/>
    <cellStyle name="Обычный 12 2" xfId="7"/>
    <cellStyle name="Обычный 13" xfId="8"/>
    <cellStyle name="Обычный 13 2" xfId="9"/>
    <cellStyle name="Обычный 13 2 2" xfId="10"/>
    <cellStyle name="Обычный 13 2 2 2" xfId="11"/>
    <cellStyle name="Обычный 13 2 2 3" xfId="12"/>
    <cellStyle name="Обычный 13 2 3" xfId="13"/>
    <cellStyle name="Обычный 13 2 4" xfId="14"/>
    <cellStyle name="Обычный 13 3" xfId="15"/>
    <cellStyle name="Обычный 13 3 2" xfId="16"/>
    <cellStyle name="Обычный 13 3 3" xfId="17"/>
    <cellStyle name="Обычный 13 4" xfId="18"/>
    <cellStyle name="Обычный 13 4 2" xfId="19"/>
    <cellStyle name="Обычный 13 4 3" xfId="20"/>
    <cellStyle name="Обычный 13 5" xfId="21"/>
    <cellStyle name="Обычный 13 5 2" xfId="22"/>
    <cellStyle name="Обычный 13 5 3" xfId="23"/>
    <cellStyle name="Обычный 13 6" xfId="24"/>
    <cellStyle name="Обычный 13 6 2" xfId="25"/>
    <cellStyle name="Обычный 13 7" xfId="26"/>
    <cellStyle name="Обычный 13 8" xfId="27"/>
    <cellStyle name="Обычный 16" xfId="28"/>
    <cellStyle name="Обычный 16 2" xfId="29"/>
    <cellStyle name="Обычный 16 3" xfId="30"/>
    <cellStyle name="Обычный 18" xfId="31"/>
    <cellStyle name="Обычный 2" xfId="32"/>
    <cellStyle name="Обычный 2 10" xfId="33"/>
    <cellStyle name="Обычный 2 10 2" xfId="34"/>
    <cellStyle name="Обычный 2 10 3" xfId="35"/>
    <cellStyle name="Обычный 2 11" xfId="36"/>
    <cellStyle name="Обычный 2 11 2" xfId="37"/>
    <cellStyle name="Обычный 2 12" xfId="38"/>
    <cellStyle name="Обычный 2 12 2" xfId="39"/>
    <cellStyle name="Обычный 2 13" xfId="40"/>
    <cellStyle name="Обычный 2 2" xfId="41"/>
    <cellStyle name="Обычный 2 2 2" xfId="42"/>
    <cellStyle name="Обычный 2 2 2 2" xfId="43"/>
    <cellStyle name="Обычный 2 2 2 3" xfId="44"/>
    <cellStyle name="Обычный 2 2 3" xfId="45"/>
    <cellStyle name="Обычный 2 2 3 2" xfId="46"/>
    <cellStyle name="Обычный 2 2 3 3" xfId="47"/>
    <cellStyle name="Обычный 2 2 7 2" xfId="48"/>
    <cellStyle name="Обычный 2 3" xfId="49"/>
    <cellStyle name="Обычный 2 3 2" xfId="50"/>
    <cellStyle name="Обычный 2 3 2 2" xfId="51"/>
    <cellStyle name="Обычный 2 3 2 3" xfId="52"/>
    <cellStyle name="Обычный 2 3 3" xfId="53"/>
    <cellStyle name="Обычный 2 3 3 2" xfId="54"/>
    <cellStyle name="Обычный 2 3 3 3" xfId="55"/>
    <cellStyle name="Обычный 2 3 4" xfId="56"/>
    <cellStyle name="Обычный 2 3 5" xfId="57"/>
    <cellStyle name="Обычный 2 4" xfId="58"/>
    <cellStyle name="Обычный 2 4 2" xfId="59"/>
    <cellStyle name="Обычный 2 4 2 2" xfId="60"/>
    <cellStyle name="Обычный 2 4 2 3" xfId="61"/>
    <cellStyle name="Обычный 2 4 3" xfId="62"/>
    <cellStyle name="Обычный 2 4 3 2" xfId="63"/>
    <cellStyle name="Обычный 2 4 3 3" xfId="64"/>
    <cellStyle name="Обычный 2 5" xfId="65"/>
    <cellStyle name="Обычный 2 5 2" xfId="66"/>
    <cellStyle name="Обычный 2 5 2 2" xfId="67"/>
    <cellStyle name="Обычный 2 5 2 3" xfId="68"/>
    <cellStyle name="Обычный 2 5 3" xfId="69"/>
    <cellStyle name="Обычный 2 5 4" xfId="70"/>
    <cellStyle name="Обычный 2 6" xfId="71"/>
    <cellStyle name="Обычный 2 7" xfId="72"/>
    <cellStyle name="Обычный 2 7 10" xfId="73"/>
    <cellStyle name="Обычный 2 7 10 2" xfId="74"/>
    <cellStyle name="Обычный 2 7 11" xfId="75"/>
    <cellStyle name="Обычный 2 7 12" xfId="76"/>
    <cellStyle name="Обычный 2 7 2" xfId="77"/>
    <cellStyle name="Обычный 2 7 2 2" xfId="78"/>
    <cellStyle name="Обычный 2 7 2 2 2" xfId="79"/>
    <cellStyle name="Обычный 2 7 2 2 3" xfId="80"/>
    <cellStyle name="Обычный 2 7 2 3" xfId="81"/>
    <cellStyle name="Обычный 2 7 2 3 2" xfId="82"/>
    <cellStyle name="Обычный 2 7 2 3 3" xfId="83"/>
    <cellStyle name="Обычный 2 7 2 4" xfId="84"/>
    <cellStyle name="Обычный 2 7 2 5" xfId="85"/>
    <cellStyle name="Обычный 2 7 3" xfId="86"/>
    <cellStyle name="Обычный 2 7 3 2" xfId="87"/>
    <cellStyle name="Обычный 2 7 3 2 2" xfId="88"/>
    <cellStyle name="Обычный 2 7 3 2 2 2" xfId="89"/>
    <cellStyle name="Обычный 2 7 3 2 2 3" xfId="90"/>
    <cellStyle name="Обычный 2 7 3 2 3" xfId="91"/>
    <cellStyle name="Обычный 2 7 3 2 4" xfId="92"/>
    <cellStyle name="Обычный 2 7 3 3" xfId="93"/>
    <cellStyle name="Обычный 2 7 3 3 2" xfId="94"/>
    <cellStyle name="Обычный 2 7 3 3 3" xfId="95"/>
    <cellStyle name="Обычный 2 7 3 4" xfId="96"/>
    <cellStyle name="Обычный 2 7 3 4 2" xfId="97"/>
    <cellStyle name="Обычный 2 7 3 4 3" xfId="98"/>
    <cellStyle name="Обычный 2 7 3 5" xfId="99"/>
    <cellStyle name="Обычный 2 7 3 5 2" xfId="100"/>
    <cellStyle name="Обычный 2 7 3 5 3" xfId="101"/>
    <cellStyle name="Обычный 2 7 3 6" xfId="102"/>
    <cellStyle name="Обычный 2 7 3 7" xfId="103"/>
    <cellStyle name="Обычный 2 7 3 8" xfId="104"/>
    <cellStyle name="Обычный 2 7 4" xfId="105"/>
    <cellStyle name="Обычный 2 7 4 2" xfId="106"/>
    <cellStyle name="Обычный 2 7 4 3" xfId="107"/>
    <cellStyle name="Обычный 2 7 5" xfId="108"/>
    <cellStyle name="Обычный 2 7 5 2" xfId="109"/>
    <cellStyle name="Обычный 2 7 5 3" xfId="110"/>
    <cellStyle name="Обычный 2 7 6" xfId="111"/>
    <cellStyle name="Обычный 2 7 6 2" xfId="112"/>
    <cellStyle name="Обычный 2 7 6 3" xfId="113"/>
    <cellStyle name="Обычный 2 7 7" xfId="114"/>
    <cellStyle name="Обычный 2 7 7 2" xfId="115"/>
    <cellStyle name="Обычный 2 7 7 2 2" xfId="116"/>
    <cellStyle name="Обычный 2 7 7 2 2 2" xfId="117"/>
    <cellStyle name="Обычный 2 7 7 2 2 3" xfId="118"/>
    <cellStyle name="Обычный 2 7 7 2 3" xfId="119"/>
    <cellStyle name="Обычный 2 7 7 2 4" xfId="120"/>
    <cellStyle name="Обычный 2 7 7 3" xfId="121"/>
    <cellStyle name="Обычный 2 7 7 3 2" xfId="122"/>
    <cellStyle name="Обычный 2 7 7 3 3" xfId="123"/>
    <cellStyle name="Обычный 2 7 7 4" xfId="124"/>
    <cellStyle name="Обычный 2 7 7 4 2" xfId="125"/>
    <cellStyle name="Обычный 2 7 7 4 3" xfId="126"/>
    <cellStyle name="Обычный 2 7 7 5" xfId="127"/>
    <cellStyle name="Обычный 2 7 7 5 2" xfId="128"/>
    <cellStyle name="Обычный 2 7 7 5 3" xfId="129"/>
    <cellStyle name="Обычный 2 7 7 6" xfId="130"/>
    <cellStyle name="Обычный 2 7 7 6 2" xfId="131"/>
    <cellStyle name="Обычный 2 7 7 7" xfId="132"/>
    <cellStyle name="Обычный 2 7 7 8" xfId="133"/>
    <cellStyle name="Обычный 2 7 8" xfId="134"/>
    <cellStyle name="Обычный 2 7 8 2" xfId="135"/>
    <cellStyle name="Обычный 2 7 8 3" xfId="136"/>
    <cellStyle name="Обычный 2 7 9" xfId="137"/>
    <cellStyle name="Обычный 2 7 9 2" xfId="138"/>
    <cellStyle name="Обычный 2 7 9 3" xfId="139"/>
    <cellStyle name="Обычный 2 8" xfId="140"/>
    <cellStyle name="Обычный 2 8 2" xfId="141"/>
    <cellStyle name="Обычный 2 8 3" xfId="142"/>
    <cellStyle name="Обычный 2 9" xfId="143"/>
    <cellStyle name="Обычный 2 9 2" xfId="144"/>
    <cellStyle name="Обычный 2 9 3" xfId="145"/>
    <cellStyle name="Обычный 3" xfId="146"/>
    <cellStyle name="Обычный 3 2" xfId="147"/>
    <cellStyle name="Обычный 3 2 2" xfId="148"/>
    <cellStyle name="Обычный 3 2 3" xfId="149"/>
    <cellStyle name="Обычный 3 3" xfId="150"/>
    <cellStyle name="Обычный 3 4" xfId="151"/>
    <cellStyle name="Обычный 3 4 2" xfId="152"/>
    <cellStyle name="Обычный 3 5" xfId="153"/>
    <cellStyle name="Обычный 3 6" xfId="154"/>
    <cellStyle name="Обычный 4" xfId="155"/>
    <cellStyle name="Обычный 4 2" xfId="156"/>
    <cellStyle name="Обычный 4 2 2" xfId="157"/>
    <cellStyle name="Обычный 4 3" xfId="158"/>
    <cellStyle name="Обычный 4 4" xfId="159"/>
    <cellStyle name="Обычный 4 4 2" xfId="160"/>
    <cellStyle name="Обычный 4 4 3" xfId="161"/>
    <cellStyle name="Обычный 4 5" xfId="162"/>
    <cellStyle name="Обычный 4 5 2" xfId="163"/>
    <cellStyle name="Обычный 4 5 3" xfId="164"/>
    <cellStyle name="Обычный 5" xfId="165"/>
    <cellStyle name="Обычный 5 2" xfId="166"/>
    <cellStyle name="Обычный 5 2 2" xfId="167"/>
    <cellStyle name="Обычный 5 2 2 2" xfId="168"/>
    <cellStyle name="Обычный 5 2 2 3" xfId="169"/>
    <cellStyle name="Обычный 5 2 3" xfId="170"/>
    <cellStyle name="Обычный 5 2 4" xfId="171"/>
    <cellStyle name="Обычный 5 3" xfId="172"/>
    <cellStyle name="Обычный 5 3 2" xfId="173"/>
    <cellStyle name="Обычный 5 3 3" xfId="174"/>
    <cellStyle name="Обычный 5 4" xfId="175"/>
    <cellStyle name="Обычный 5 4 2" xfId="176"/>
    <cellStyle name="Обычный 5 4 2 2" xfId="177"/>
    <cellStyle name="Обычный 5 4 2 3" xfId="178"/>
    <cellStyle name="Обычный 5 4 3" xfId="179"/>
    <cellStyle name="Обычный 5 4 4" xfId="180"/>
    <cellStyle name="Обычный 5 5" xfId="181"/>
    <cellStyle name="Обычный 5 5 2" xfId="182"/>
    <cellStyle name="Обычный 5 5 3" xfId="183"/>
    <cellStyle name="Обычный 5 6" xfId="184"/>
    <cellStyle name="Обычный 5 7" xfId="185"/>
    <cellStyle name="Обычный 6" xfId="186"/>
    <cellStyle name="Обычный 6 2" xfId="187"/>
    <cellStyle name="Обычный 6 2 2" xfId="188"/>
    <cellStyle name="Обычный 6 2 3" xfId="189"/>
    <cellStyle name="Обычный 7" xfId="190"/>
    <cellStyle name="Обычный 7 2" xfId="191"/>
    <cellStyle name="Обычный 7 2 2" xfId="192"/>
    <cellStyle name="Обычный 7 2 2 2" xfId="193"/>
    <cellStyle name="Обычный 7 2 2 3" xfId="194"/>
    <cellStyle name="Обычный 7 2 3" xfId="195"/>
    <cellStyle name="Обычный 7 2 4" xfId="196"/>
    <cellStyle name="Обычный 7 3" xfId="197"/>
    <cellStyle name="Обычный 7 3 2" xfId="198"/>
    <cellStyle name="Обычный 7 3 3" xfId="199"/>
    <cellStyle name="Обычный 7 4" xfId="200"/>
    <cellStyle name="Обычный 7 4 2" xfId="201"/>
    <cellStyle name="Обычный 7 4 3" xfId="202"/>
    <cellStyle name="Обычный 7 5" xfId="203"/>
    <cellStyle name="Обычный 7 5 2" xfId="204"/>
    <cellStyle name="Обычный 7 5 2 2" xfId="205"/>
    <cellStyle name="Обычный 7 5 2 2 2" xfId="206"/>
    <cellStyle name="Обычный 7 5 2 2 2 2" xfId="207"/>
    <cellStyle name="Обычный 7 5 2 2 2 2 2" xfId="208"/>
    <cellStyle name="Обычный 7 5 2 2 2 2 3" xfId="209"/>
    <cellStyle name="Обычный 7 5 2 2 2 3" xfId="210"/>
    <cellStyle name="Обычный 7 5 2 2 2 4" xfId="211"/>
    <cellStyle name="Обычный 7 5 2 2 3" xfId="212"/>
    <cellStyle name="Обычный 7 5 2 2 3 2" xfId="213"/>
    <cellStyle name="Обычный 7 5 2 2 3 3" xfId="214"/>
    <cellStyle name="Обычный 7 5 2 2 4" xfId="215"/>
    <cellStyle name="Обычный 7 5 2 2 5" xfId="216"/>
    <cellStyle name="Обычный 7 5 2 3" xfId="217"/>
    <cellStyle name="Обычный 7 5 2 3 2" xfId="218"/>
    <cellStyle name="Обычный 7 5 2 3 2 2" xfId="219"/>
    <cellStyle name="Обычный 7 5 2 3 2 3" xfId="220"/>
    <cellStyle name="Обычный 7 5 2 3 3" xfId="221"/>
    <cellStyle name="Обычный 7 5 2 3 4" xfId="222"/>
    <cellStyle name="Обычный 7 5 2 4" xfId="223"/>
    <cellStyle name="Обычный 7 5 2 4 2" xfId="224"/>
    <cellStyle name="Обычный 7 5 2 4 3" xfId="225"/>
    <cellStyle name="Обычный 7 5 2 5" xfId="226"/>
    <cellStyle name="Обычный 7 5 2 5 2" xfId="227"/>
    <cellStyle name="Обычный 7 5 2 5 3" xfId="228"/>
    <cellStyle name="Обычный 7 5 2 6" xfId="229"/>
    <cellStyle name="Обычный 7 5 2 7" xfId="230"/>
    <cellStyle name="Обычный 7 6" xfId="231"/>
    <cellStyle name="Обычный 8" xfId="232"/>
    <cellStyle name="Обычный 9" xfId="233"/>
    <cellStyle name="Финансовый" xfId="1" builtinId="3"/>
    <cellStyle name="Финансовый 10" xfId="234"/>
    <cellStyle name="Финансовый 10 2" xfId="235"/>
    <cellStyle name="Финансовый 10 3" xfId="236"/>
    <cellStyle name="Финансовый 11" xfId="237"/>
    <cellStyle name="Финансовый 11 2" xfId="238"/>
    <cellStyle name="Финансовый 12" xfId="239"/>
    <cellStyle name="Финансовый 12 2" xfId="240"/>
    <cellStyle name="Финансовый 2" xfId="241"/>
    <cellStyle name="Финансовый 2 10" xfId="242"/>
    <cellStyle name="Финансовый 2 11" xfId="243"/>
    <cellStyle name="Финансовый 2 2" xfId="244"/>
    <cellStyle name="Финансовый 2 2 2" xfId="245"/>
    <cellStyle name="Финансовый 2 2 2 2" xfId="246"/>
    <cellStyle name="Финансовый 2 2 2 3" xfId="247"/>
    <cellStyle name="Финансовый 2 2 3" xfId="248"/>
    <cellStyle name="Финансовый 2 2 4" xfId="249"/>
    <cellStyle name="Финансовый 2 3" xfId="250"/>
    <cellStyle name="Финансовый 2 3 2" xfId="251"/>
    <cellStyle name="Финансовый 2 3 2 2" xfId="252"/>
    <cellStyle name="Финансовый 2 3 2 3" xfId="253"/>
    <cellStyle name="Финансовый 2 3 3" xfId="254"/>
    <cellStyle name="Финансовый 2 3 4" xfId="255"/>
    <cellStyle name="Финансовый 2 4" xfId="256"/>
    <cellStyle name="Финансовый 2 4 2" xfId="257"/>
    <cellStyle name="Финансовый 2 4 2 2" xfId="258"/>
    <cellStyle name="Финансовый 2 4 2 3" xfId="259"/>
    <cellStyle name="Финансовый 2 4 3" xfId="260"/>
    <cellStyle name="Финансовый 2 4 4" xfId="261"/>
    <cellStyle name="Финансовый 2 5" xfId="262"/>
    <cellStyle name="Финансовый 2 5 2" xfId="263"/>
    <cellStyle name="Финансовый 2 5 2 2" xfId="264"/>
    <cellStyle name="Финансовый 2 5 2 3" xfId="265"/>
    <cellStyle name="Финансовый 2 5 3" xfId="266"/>
    <cellStyle name="Финансовый 2 5 4" xfId="267"/>
    <cellStyle name="Финансовый 2 6" xfId="268"/>
    <cellStyle name="Финансовый 2 6 2" xfId="269"/>
    <cellStyle name="Финансовый 2 6 3" xfId="270"/>
    <cellStyle name="Финансовый 2 7" xfId="271"/>
    <cellStyle name="Финансовый 2 7 2" xfId="272"/>
    <cellStyle name="Финансовый 2 7 3" xfId="273"/>
    <cellStyle name="Финансовый 2 8" xfId="274"/>
    <cellStyle name="Финансовый 2 8 2" xfId="275"/>
    <cellStyle name="Финансовый 2 8 3" xfId="276"/>
    <cellStyle name="Финансовый 2 9" xfId="277"/>
    <cellStyle name="Финансовый 2 9 2" xfId="278"/>
    <cellStyle name="Финансовый 3" xfId="279"/>
    <cellStyle name="Финансовый 3 2" xfId="280"/>
    <cellStyle name="Финансовый 3 2 2" xfId="281"/>
    <cellStyle name="Финансовый 3 2 2 2" xfId="282"/>
    <cellStyle name="Финансовый 3 2 2 3" xfId="283"/>
    <cellStyle name="Финансовый 3 2 3" xfId="284"/>
    <cellStyle name="Финансовый 3 2 4" xfId="285"/>
    <cellStyle name="Финансовый 3 3" xfId="286"/>
    <cellStyle name="Финансовый 3 3 2" xfId="287"/>
    <cellStyle name="Финансовый 3 3 3" xfId="288"/>
    <cellStyle name="Финансовый 3 4" xfId="289"/>
    <cellStyle name="Финансовый 3 5" xfId="290"/>
    <cellStyle name="Финансовый 3 6" xfId="291"/>
    <cellStyle name="Финансовый 4" xfId="292"/>
    <cellStyle name="Финансовый 4 2" xfId="293"/>
    <cellStyle name="Финансовый 4 2 2" xfId="294"/>
    <cellStyle name="Финансовый 4 2 2 2" xfId="295"/>
    <cellStyle name="Финансовый 4 2 2 3" xfId="296"/>
    <cellStyle name="Финансовый 4 2 3" xfId="297"/>
    <cellStyle name="Финансовый 4 2 4" xfId="298"/>
    <cellStyle name="Финансовый 4 3" xfId="299"/>
    <cellStyle name="Финансовый 4 3 2" xfId="300"/>
    <cellStyle name="Финансовый 4 3 2 2" xfId="301"/>
    <cellStyle name="Финансовый 4 3 2 3" xfId="302"/>
    <cellStyle name="Финансовый 4 3 3" xfId="303"/>
    <cellStyle name="Финансовый 4 3 4" xfId="304"/>
    <cellStyle name="Финансовый 4 4" xfId="305"/>
    <cellStyle name="Финансовый 4 4 2" xfId="306"/>
    <cellStyle name="Финансовый 4 4 3" xfId="307"/>
    <cellStyle name="Финансовый 4 5" xfId="308"/>
    <cellStyle name="Финансовый 4 5 2" xfId="309"/>
    <cellStyle name="Финансовый 4 5 3" xfId="310"/>
    <cellStyle name="Финансовый 4 6" xfId="311"/>
    <cellStyle name="Финансовый 4 6 2" xfId="312"/>
    <cellStyle name="Финансовый 4 6 3" xfId="313"/>
    <cellStyle name="Финансовый 4 7" xfId="314"/>
    <cellStyle name="Финансовый 4 7 2" xfId="315"/>
    <cellStyle name="Финансовый 4 7 3" xfId="316"/>
    <cellStyle name="Финансовый 4 8" xfId="317"/>
    <cellStyle name="Финансовый 5" xfId="318"/>
    <cellStyle name="Финансовый 5 2" xfId="319"/>
    <cellStyle name="Финансовый 5 2 2" xfId="320"/>
    <cellStyle name="Финансовый 5 2 2 2" xfId="321"/>
    <cellStyle name="Финансовый 5 2 2 3" xfId="322"/>
    <cellStyle name="Финансовый 5 2 3" xfId="323"/>
    <cellStyle name="Финансовый 5 2 4" xfId="324"/>
    <cellStyle name="Финансовый 5 3" xfId="325"/>
    <cellStyle name="Финансовый 5 3 2" xfId="326"/>
    <cellStyle name="Финансовый 5 3 3" xfId="327"/>
    <cellStyle name="Финансовый 5 4" xfId="328"/>
    <cellStyle name="Финансовый 5 4 2" xfId="329"/>
    <cellStyle name="Финансовый 5 4 3" xfId="330"/>
    <cellStyle name="Финансовый 5 5" xfId="331"/>
    <cellStyle name="Финансовый 5 5 2" xfId="332"/>
    <cellStyle name="Финансовый 5 5 3" xfId="333"/>
    <cellStyle name="Финансовый 5 6" xfId="334"/>
    <cellStyle name="Финансовый 5 6 2" xfId="335"/>
    <cellStyle name="Финансовый 5 7" xfId="336"/>
    <cellStyle name="Финансовый 6" xfId="337"/>
    <cellStyle name="Финансовый 6 2" xfId="338"/>
    <cellStyle name="Финансовый 6 2 2" xfId="339"/>
    <cellStyle name="Финансовый 6 2 3" xfId="340"/>
    <cellStyle name="Финансовый 6 3" xfId="341"/>
    <cellStyle name="Финансовый 6 4" xfId="342"/>
    <cellStyle name="Финансовый 7" xfId="343"/>
    <cellStyle name="Финансовый 7 2" xfId="344"/>
    <cellStyle name="Финансовый 7 3" xfId="345"/>
    <cellStyle name="Финансовый 8" xfId="346"/>
    <cellStyle name="Финансовый 8 2" xfId="347"/>
    <cellStyle name="Финансовый 8 3" xfId="348"/>
    <cellStyle name="Финансовый 9" xfId="349"/>
    <cellStyle name="Финансовый 9 2" xfId="350"/>
    <cellStyle name="Финансовый 9 2 2" xfId="351"/>
    <cellStyle name="Финансовый 9 2 2 2" xfId="352"/>
    <cellStyle name="Финансовый 9 2 2 2 2" xfId="353"/>
    <cellStyle name="Финансовый 9 2 2 2 2 2" xfId="354"/>
    <cellStyle name="Финансовый 9 2 2 2 2 2 2" xfId="355"/>
    <cellStyle name="Финансовый 9 2 2 2 2 2 3" xfId="356"/>
    <cellStyle name="Финансовый 9 2 2 2 2 3" xfId="357"/>
    <cellStyle name="Финансовый 9 2 2 2 2 4" xfId="358"/>
    <cellStyle name="Финансовый 9 2 2 2 3" xfId="359"/>
    <cellStyle name="Финансовый 9 2 2 2 3 2" xfId="360"/>
    <cellStyle name="Финансовый 9 2 2 2 3 3" xfId="361"/>
    <cellStyle name="Финансовый 9 2 2 2 4" xfId="362"/>
    <cellStyle name="Финансовый 9 2 2 2 5" xfId="363"/>
    <cellStyle name="Финансовый 9 2 2 3" xfId="364"/>
    <cellStyle name="Финансовый 9 2 2 3 2" xfId="365"/>
    <cellStyle name="Финансовый 9 2 2 3 2 2" xfId="366"/>
    <cellStyle name="Финансовый 9 2 2 3 2 3" xfId="367"/>
    <cellStyle name="Финансовый 9 2 2 3 3" xfId="368"/>
    <cellStyle name="Финансовый 9 2 2 3 4" xfId="369"/>
    <cellStyle name="Финансовый 9 2 2 4" xfId="370"/>
    <cellStyle name="Финансовый 9 2 2 4 2" xfId="371"/>
    <cellStyle name="Финансовый 9 2 2 4 3" xfId="372"/>
    <cellStyle name="Финансовый 9 2 2 5" xfId="373"/>
    <cellStyle name="Финансовый 9 2 2 6" xfId="374"/>
    <cellStyle name="Финансовый 9 2 2 7" xfId="375"/>
    <cellStyle name="Финансовый 9 2 3" xfId="376"/>
    <cellStyle name="Финансовый 9 2 3 2" xfId="377"/>
    <cellStyle name="Финансовый 9 2 3 3" xfId="378"/>
    <cellStyle name="Финансовый 9 2 4" xfId="379"/>
    <cellStyle name="Финансовый 9 2 5" xfId="380"/>
    <cellStyle name="Финансовый 9 3" xfId="381"/>
    <cellStyle name="Финансовый 9 3 2" xfId="382"/>
    <cellStyle name="Финансовый 9 3 3" xfId="383"/>
    <cellStyle name="Финансовый 9 4" xfId="384"/>
    <cellStyle name="Финансовый 9 4 2" xfId="385"/>
    <cellStyle name="Финансовый 9 4 3" xfId="386"/>
    <cellStyle name="Финансовый 9 5" xfId="387"/>
    <cellStyle name="Финансовый 9 6" xfId="3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BreakPreview" zoomScale="85" zoomScaleNormal="85" workbookViewId="0">
      <selection activeCell="G23" sqref="G23"/>
    </sheetView>
  </sheetViews>
  <sheetFormatPr defaultColWidth="8.85546875" defaultRowHeight="18.75"/>
  <cols>
    <col min="1" max="1" width="6.5703125" style="2" customWidth="1"/>
    <col min="2" max="2" width="105.140625" style="2" customWidth="1"/>
    <col min="3" max="3" width="9.7109375" style="3" customWidth="1"/>
    <col min="4" max="4" width="14.5703125" style="3" customWidth="1"/>
    <col min="5" max="5" width="19.42578125" style="2" customWidth="1"/>
    <col min="6" max="6" width="21.85546875" style="2" customWidth="1"/>
    <col min="7" max="7" width="13.42578125" style="2" bestFit="1" customWidth="1"/>
    <col min="8" max="8" width="8.85546875" style="2"/>
    <col min="9" max="9" width="12.85546875" style="2" bestFit="1" customWidth="1"/>
    <col min="10" max="10" width="12.140625" style="2" bestFit="1" customWidth="1"/>
    <col min="11" max="16384" width="8.85546875" style="2"/>
  </cols>
  <sheetData>
    <row r="1" spans="1:10">
      <c r="F1" s="4" t="s">
        <v>32</v>
      </c>
    </row>
    <row r="2" spans="1:10" ht="32.25" customHeight="1">
      <c r="F2" s="4" t="s">
        <v>0</v>
      </c>
    </row>
    <row r="3" spans="1:10" s="1" customFormat="1" ht="18.75" customHeight="1">
      <c r="A3" s="23" t="s">
        <v>30</v>
      </c>
      <c r="B3" s="23"/>
      <c r="C3" s="23"/>
      <c r="D3" s="23"/>
      <c r="E3" s="23"/>
      <c r="F3" s="23"/>
    </row>
    <row r="4" spans="1:10" s="1" customFormat="1" ht="45.75" customHeight="1">
      <c r="A4" s="23" t="s">
        <v>31</v>
      </c>
      <c r="B4" s="23"/>
      <c r="C4" s="23"/>
      <c r="D4" s="23"/>
      <c r="E4" s="23"/>
      <c r="F4" s="23"/>
    </row>
    <row r="6" spans="1:10" ht="40.5" customHeight="1">
      <c r="A6" s="5" t="s">
        <v>1</v>
      </c>
      <c r="B6" s="5" t="s">
        <v>2</v>
      </c>
      <c r="C6" s="5" t="s">
        <v>3</v>
      </c>
      <c r="D6" s="5" t="s">
        <v>4</v>
      </c>
      <c r="E6" s="5" t="s">
        <v>33</v>
      </c>
      <c r="F6" s="5" t="s">
        <v>34</v>
      </c>
    </row>
    <row r="7" spans="1:10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0">
      <c r="A8" s="7">
        <v>1</v>
      </c>
      <c r="B8" s="8" t="s">
        <v>6</v>
      </c>
      <c r="C8" s="7" t="s">
        <v>5</v>
      </c>
      <c r="D8" s="9">
        <v>731.4</v>
      </c>
      <c r="E8" s="10"/>
      <c r="F8" s="21"/>
    </row>
    <row r="9" spans="1:10" ht="37.5">
      <c r="A9" s="7">
        <v>2</v>
      </c>
      <c r="B9" s="17" t="s">
        <v>26</v>
      </c>
      <c r="C9" s="7" t="s">
        <v>7</v>
      </c>
      <c r="D9" s="7">
        <f>16*43</f>
        <v>688</v>
      </c>
      <c r="E9" s="10"/>
      <c r="F9" s="21"/>
      <c r="G9" s="15"/>
      <c r="H9" s="16"/>
      <c r="J9" s="16"/>
    </row>
    <row r="10" spans="1:10">
      <c r="A10" s="7">
        <v>3</v>
      </c>
      <c r="B10" s="17" t="s">
        <v>27</v>
      </c>
      <c r="C10" s="7" t="s">
        <v>7</v>
      </c>
      <c r="D10" s="7">
        <f>16*43</f>
        <v>688</v>
      </c>
      <c r="E10" s="10"/>
      <c r="F10" s="21"/>
      <c r="H10" s="16"/>
      <c r="J10" s="16"/>
    </row>
    <row r="11" spans="1:10" ht="37.5">
      <c r="A11" s="7">
        <v>4</v>
      </c>
      <c r="B11" s="17" t="s">
        <v>28</v>
      </c>
      <c r="C11" s="7" t="s">
        <v>7</v>
      </c>
      <c r="D11" s="7">
        <f>12*94</f>
        <v>1128</v>
      </c>
      <c r="E11" s="10"/>
      <c r="F11" s="21"/>
      <c r="H11" s="16"/>
    </row>
    <row r="12" spans="1:10">
      <c r="A12" s="7">
        <v>5</v>
      </c>
      <c r="B12" s="17" t="s">
        <v>29</v>
      </c>
      <c r="C12" s="7" t="s">
        <v>7</v>
      </c>
      <c r="D12" s="7">
        <f>12*94</f>
        <v>1128</v>
      </c>
      <c r="E12" s="10"/>
      <c r="F12" s="21"/>
    </row>
    <row r="13" spans="1:10" ht="56.25">
      <c r="A13" s="7">
        <v>6</v>
      </c>
      <c r="B13" s="8" t="s">
        <v>8</v>
      </c>
      <c r="C13" s="7" t="s">
        <v>9</v>
      </c>
      <c r="D13" s="9">
        <v>16.399999999999999</v>
      </c>
      <c r="E13" s="20"/>
      <c r="F13" s="21"/>
    </row>
    <row r="14" spans="1:10" ht="37.5">
      <c r="A14" s="7">
        <v>7</v>
      </c>
      <c r="B14" s="8" t="s">
        <v>10</v>
      </c>
      <c r="C14" s="7" t="s">
        <v>9</v>
      </c>
      <c r="D14" s="9">
        <v>16.399999999999999</v>
      </c>
      <c r="E14" s="20"/>
      <c r="F14" s="21"/>
    </row>
    <row r="15" spans="1:10" ht="37.5">
      <c r="A15" s="7">
        <v>8</v>
      </c>
      <c r="B15" s="8" t="s">
        <v>11</v>
      </c>
      <c r="C15" s="7" t="s">
        <v>12</v>
      </c>
      <c r="D15" s="9">
        <v>170</v>
      </c>
      <c r="E15" s="20"/>
      <c r="F15" s="21"/>
    </row>
    <row r="16" spans="1:10">
      <c r="A16" s="7">
        <v>9</v>
      </c>
      <c r="B16" s="8" t="s">
        <v>13</v>
      </c>
      <c r="C16" s="7" t="s">
        <v>12</v>
      </c>
      <c r="D16" s="9">
        <v>170</v>
      </c>
      <c r="E16" s="20"/>
      <c r="F16" s="21"/>
    </row>
    <row r="17" spans="1:7" ht="37.5">
      <c r="A17" s="7">
        <v>10</v>
      </c>
      <c r="B17" s="17" t="s">
        <v>25</v>
      </c>
      <c r="C17" s="7" t="s">
        <v>5</v>
      </c>
      <c r="D17" s="9">
        <v>838.9</v>
      </c>
      <c r="E17" s="20"/>
      <c r="F17" s="21"/>
    </row>
    <row r="18" spans="1:7">
      <c r="A18" s="7">
        <v>11</v>
      </c>
      <c r="B18" s="8" t="s">
        <v>14</v>
      </c>
      <c r="C18" s="7" t="s">
        <v>15</v>
      </c>
      <c r="D18" s="9">
        <v>1487</v>
      </c>
      <c r="E18" s="20"/>
      <c r="F18" s="21"/>
    </row>
    <row r="19" spans="1:7">
      <c r="A19" s="7">
        <v>12</v>
      </c>
      <c r="B19" s="8" t="s">
        <v>16</v>
      </c>
      <c r="C19" s="7" t="s">
        <v>5</v>
      </c>
      <c r="D19" s="9">
        <v>0.92</v>
      </c>
      <c r="E19" s="20"/>
      <c r="F19" s="21"/>
    </row>
    <row r="20" spans="1:7">
      <c r="A20" s="7">
        <v>13</v>
      </c>
      <c r="B20" s="17" t="s">
        <v>24</v>
      </c>
      <c r="C20" s="18" t="s">
        <v>5</v>
      </c>
      <c r="D20" s="9">
        <f>D17</f>
        <v>838.9</v>
      </c>
      <c r="E20" s="10"/>
      <c r="F20" s="21"/>
    </row>
    <row r="21" spans="1:7" ht="56.25">
      <c r="A21" s="7">
        <v>14</v>
      </c>
      <c r="B21" s="8" t="s">
        <v>17</v>
      </c>
      <c r="C21" s="7" t="s">
        <v>5</v>
      </c>
      <c r="D21" s="9">
        <f>129.5+150.9</f>
        <v>280.39999999999998</v>
      </c>
      <c r="E21" s="10"/>
      <c r="F21" s="21"/>
      <c r="G21" s="19"/>
    </row>
    <row r="22" spans="1:7" ht="37.5">
      <c r="A22" s="7">
        <v>15</v>
      </c>
      <c r="B22" s="8" t="s">
        <v>18</v>
      </c>
      <c r="C22" s="7" t="s">
        <v>5</v>
      </c>
      <c r="D22" s="9">
        <v>259</v>
      </c>
      <c r="E22" s="10"/>
      <c r="F22" s="21"/>
    </row>
    <row r="23" spans="1:7">
      <c r="A23" s="27" t="s">
        <v>19</v>
      </c>
      <c r="B23" s="27"/>
      <c r="C23" s="11"/>
      <c r="D23" s="11"/>
      <c r="E23" s="7"/>
      <c r="F23" s="22"/>
    </row>
    <row r="24" spans="1:7">
      <c r="A24" s="27" t="s">
        <v>20</v>
      </c>
      <c r="B24" s="27"/>
      <c r="C24" s="11"/>
      <c r="D24" s="11"/>
      <c r="E24" s="7"/>
      <c r="F24" s="22"/>
    </row>
    <row r="25" spans="1:7">
      <c r="A25" s="27" t="s">
        <v>21</v>
      </c>
      <c r="B25" s="27"/>
      <c r="C25" s="11"/>
      <c r="D25" s="11"/>
      <c r="E25" s="7"/>
      <c r="F25" s="22"/>
    </row>
    <row r="27" spans="1:7" ht="106.5" customHeight="1">
      <c r="A27" s="28" t="s">
        <v>37</v>
      </c>
      <c r="B27" s="28"/>
      <c r="C27" s="28"/>
      <c r="D27" s="28"/>
      <c r="E27" s="28"/>
      <c r="F27" s="28"/>
      <c r="G27" s="12"/>
    </row>
    <row r="28" spans="1:7" ht="23.25" customHeight="1">
      <c r="A28" s="28" t="s">
        <v>35</v>
      </c>
      <c r="B28" s="28"/>
      <c r="C28" s="28"/>
      <c r="D28" s="28"/>
      <c r="E28" s="28"/>
      <c r="F28" s="28"/>
      <c r="G28" s="12"/>
    </row>
    <row r="29" spans="1:7">
      <c r="A29" s="24" t="s">
        <v>36</v>
      </c>
      <c r="B29" s="24"/>
      <c r="C29" s="24"/>
      <c r="D29" s="24"/>
      <c r="E29" s="24"/>
      <c r="F29" s="24"/>
      <c r="G29" s="13"/>
    </row>
    <row r="30" spans="1:7" ht="138" customHeight="1">
      <c r="A30" s="25" t="s">
        <v>22</v>
      </c>
      <c r="B30" s="25"/>
      <c r="C30" s="26" t="s">
        <v>23</v>
      </c>
      <c r="D30" s="26"/>
      <c r="E30" s="26"/>
      <c r="F30" s="26"/>
      <c r="G30" s="14"/>
    </row>
  </sheetData>
  <mergeCells count="10">
    <mergeCell ref="A3:F3"/>
    <mergeCell ref="A4:F4"/>
    <mergeCell ref="A29:F29"/>
    <mergeCell ref="A30:B30"/>
    <mergeCell ref="C30:F30"/>
    <mergeCell ref="A23:B23"/>
    <mergeCell ref="A24:B24"/>
    <mergeCell ref="A25:B25"/>
    <mergeCell ref="A27:F27"/>
    <mergeCell ref="A28:F28"/>
  </mergeCells>
  <printOptions horizontalCentered="1"/>
  <pageMargins left="0.23622047244094499" right="0.23622047244094499" top="0" bottom="0" header="0.31496062992126" footer="0.31496062992126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ОШ7 новое</vt:lpstr>
      <vt:lpstr>'ОШ7 новое'!Область_печати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Бабаева Ирина Юрьевна</cp:lastModifiedBy>
  <cp:lastPrinted>2025-06-16T09:23:14Z</cp:lastPrinted>
  <dcterms:created xsi:type="dcterms:W3CDTF">2015-06-05T18:19:00Z</dcterms:created>
  <dcterms:modified xsi:type="dcterms:W3CDTF">2025-06-19T09:00:13Z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2099147095A6439CBB14F421B9599050_12</vt:lpwstr>
  </property>
  <property fmtid="{D5CDD505-2E9C-101B-9397-08002B2CF9AE}" pid="3" name="KSOProductBuildVer">
    <vt:lpwstr>1049-12.2.0.21179</vt:lpwstr>
  </property>
</Properties>
</file>